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2" documentId="8_{16821151-05BE-4FAE-9816-724FEB7E0F51}" xr6:coauthVersionLast="47" xr6:coauthVersionMax="47" xr10:uidLastSave="{EECD1199-3D50-4EAF-A2C2-B0629D714019}"/>
  <bookViews>
    <workbookView xWindow="28680" yWindow="-120" windowWidth="29040" windowHeight="15720" xr2:uid="{F50EBDA9-D3C2-4A16-A62E-8F1E62F34F40}"/>
  </bookViews>
  <sheets>
    <sheet name="Karl McEntegar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<sst xmlns="http://schemas.openxmlformats.org/spreadsheetml/2006/main" count="643" uniqueCount="286">
  <si>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</si>
  <si>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</si>
  <si>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</si>
  <si>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</si>
  <si>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</si>
  <si>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</si>
  <si>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</si>
  <si>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</si>
  <si>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</si>
  <si>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</si>
  <si>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</si>
  <si>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</si>
  <si>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</si>
  <si>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</si>
  <si>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</si>
  <si>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</si>
  <si>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</si>
  <si>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</si>
  <si>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</si>
  <si>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</si>
  <si>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</si>
  <si>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</si>
  <si>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</si>
  <si>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</si>
  <si>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</si>
  <si>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</si>
  <si>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</si>
  <si>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</si>
  <si>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</si>
  <si>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</si>
  <si>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</si>
  <si>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</si>
  <si>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</si>
  <si>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</si>
  <si>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</si>
  <si>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</si>
  <si>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</si>
  <si>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</si>
  <si>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</si>
  <si>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</si>
  <si>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</si>
  <si>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</si>
  <si>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</si>
  <si>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</si>
  <si>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</si>
  <si>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</si>
  <si>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</si>
  <si>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</si>
  <si>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</si>
  <si>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</si>
  <si>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</si>
  <si>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</si>
  <si>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</si>
  <si>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</si>
  <si>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</si>
  <si>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</si>
  <si>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</si>
  <si>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</si>
  <si>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</si>
  <si>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</si>
  <si>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</si>
  <si>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</si>
  <si>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</si>
  <si>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</si>
  <si>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</si>
  <si>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</si>
  <si>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</si>
  <si>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</si>
  <si>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</si>
  <si>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</si>
  <si>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</si>
  <si>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</si>
  <si>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</si>
  <si>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</si>
  <si>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</si>
  <si>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</si>
  <si>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</si>
  <si>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</si>
  <si>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</si>
  <si>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</si>
  <si>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</si>
  <si>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</si>
  <si>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</si>
  <si>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</si>
  <si>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</si>
  <si>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</si>
  <si>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</si>
  <si>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</si>
  <si>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</si>
  <si>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</si>
  <si>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</si>
  <si>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</si>
  <si>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</si>
  <si>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</si>
  <si>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</si>
  <si>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</si>
  <si>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</si>
  <si>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</si>
  <si>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</si>
  <si>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</si>
  <si>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</si>
  <si>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</si>
  <si>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</si>
  <si>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</si>
  <si>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</si>
  <si>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</si>
  <si>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</si>
  <si>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</si>
  <si>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</si>
  <si>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</si>
  <si>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</si>
  <si>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</si>
  <si>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</si>
  <si>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</si>
  <si>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</si>
  <si>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</si>
  <si>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</si>
  <si>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</si>
  <si>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</si>
  <si>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</si>
  <si>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</si>
  <si>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</si>
  <si>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</si>
  <si>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</si>
  <si>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</si>
  <si>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</si>
  <si>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</si>
  <si>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</si>
  <si>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</si>
  <si>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</si>
  <si>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</si>
  <si>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</si>
  <si>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</si>
  <si>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</si>
  <si>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</si>
  <si>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</si>
  <si>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</si>
  <si>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</si>
  <si>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</si>
  <si>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</si>
  <si>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</si>
  <si>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</si>
  <si>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</si>
  <si>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</si>
  <si>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</si>
  <si>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</si>
  <si>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</si>
  <si>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</si>
  <si>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</si>
  <si>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</si>
  <si>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</si>
  <si>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</si>
  <si>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</si>
  <si>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</si>
  <si>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</si>
  <si>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</si>
  <si>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</si>
  <si>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</si>
  <si>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</si>
  <si>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</si>
  <si>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</si>
  <si>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</si>
  <si>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</si>
  <si>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</si>
  <si>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</si>
  <si>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</si>
  <si>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</si>
  <si>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</si>
  <si>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</si>
  <si>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</si>
  <si>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</si>
  <si>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</si>
  <si>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</si>
  <si>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</si>
  <si>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</si>
  <si>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</si>
  <si>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</si>
  <si>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</si>
  <si>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Karl McEntegart</t>
  </si>
  <si>
    <t>AoT</t>
  </si>
  <si>
    <t>Maj. Gen.</t>
  </si>
  <si>
    <t>Awarded Lieutenant's Cup Participation Ribbon</t>
  </si>
  <si>
    <t>Awarded VMI Medal for Valor</t>
  </si>
  <si>
    <t>AoT Conduct Points 01/22 to 03/22</t>
  </si>
  <si>
    <t>John Pelham CSA Medal</t>
  </si>
  <si>
    <t>AoT Conduct Points 04/22 to 06/22</t>
  </si>
  <si>
    <t>July-Sept Muster</t>
  </si>
  <si>
    <t>Jefferson Davis Medal (1)</t>
  </si>
  <si>
    <t>AC AoT 1Q</t>
  </si>
  <si>
    <t>Robert E Lee Award (1)</t>
  </si>
  <si>
    <t>Atlanta Campaign Participant</t>
  </si>
  <si>
    <t>AoT AC 2Q</t>
  </si>
  <si>
    <t>AoT AC 3Q</t>
  </si>
  <si>
    <t>AC AoT 4Q</t>
  </si>
  <si>
    <t>AC AoT 1 Q 2024</t>
  </si>
  <si>
    <t>AC AoT 2 Q April 2024</t>
  </si>
  <si>
    <t>AoT AC 2Q/3Q/4Q</t>
  </si>
  <si>
    <t>Dixie Medal</t>
  </si>
  <si>
    <t>22Feb25856</t>
  </si>
  <si>
    <t>Karl McEntegart, CSA</t>
  </si>
  <si>
    <t>Ashdoll Ren, CSA</t>
  </si>
  <si>
    <t>WDS Gettysburg</t>
  </si>
  <si>
    <t>Other (Enter description in Comments including # turns) /0</t>
  </si>
  <si>
    <t>22Feb25868</t>
  </si>
  <si>
    <t>Nicholas Kunz, CSA</t>
  </si>
  <si>
    <t>WDS Antietam</t>
  </si>
  <si>
    <t>001 1BR_Blackburn Ford /21</t>
  </si>
  <si>
    <t>.</t>
  </si>
  <si>
    <t>22Feb25871</t>
  </si>
  <si>
    <t>Nicholas Ferry, USA</t>
  </si>
  <si>
    <t>Training Scenario - I Cps vs. I Cps at Emmitsburg /16</t>
  </si>
  <si>
    <t>22Mar25899</t>
  </si>
  <si>
    <t>Chris Scilla, USA</t>
  </si>
  <si>
    <t>064 SM_South Mountain (Historical) /40</t>
  </si>
  <si>
    <t>22Mar25937</t>
  </si>
  <si>
    <t>183 EF_Equal force fight #1 /30</t>
  </si>
  <si>
    <t>22Apr26024</t>
  </si>
  <si>
    <t>Unknown</t>
  </si>
  <si>
    <t>WDS Vicksburg</t>
  </si>
  <si>
    <t>04h_a. McClernand's Fix.scn /24</t>
  </si>
  <si>
    <t>22May26051</t>
  </si>
  <si>
    <t>Philippe Mouledous, USA</t>
  </si>
  <si>
    <t>02h_b. Ingraham Heights.scn /27</t>
  </si>
  <si>
    <t>22May26083</t>
  </si>
  <si>
    <t>Erin O'Brian, USA</t>
  </si>
  <si>
    <t>05whatif_a. Champion Hill.scn /30</t>
  </si>
  <si>
    <t>22Jul26225</t>
  </si>
  <si>
    <t>Mark Oakford, USA</t>
  </si>
  <si>
    <t>WDS Chancellorsville</t>
  </si>
  <si>
    <t>029_C May 1st 11am.scn /25</t>
  </si>
  <si>
    <t>22Jul26226</t>
  </si>
  <si>
    <t>Olivier Bianchi, USA</t>
  </si>
  <si>
    <t>095F_Nov 17th Battle for Falmouth /36</t>
  </si>
  <si>
    <t>22Nov26515</t>
  </si>
  <si>
    <t>Kyle FitzMaurice, USA</t>
  </si>
  <si>
    <t>WDS Petersburg</t>
  </si>
  <si>
    <t>069 Holly Point Church I, Oct 27th, 1864 /20</t>
  </si>
  <si>
    <t>23Mar26694</t>
  </si>
  <si>
    <t>Ned Simms, USA</t>
  </si>
  <si>
    <t>pgsb_c2u1.scn /38</t>
  </si>
  <si>
    <t>23Dec27114</t>
  </si>
  <si>
    <t>Mitchell Johnson, USA</t>
  </si>
  <si>
    <t>!BG 001 - The Battle of Gettysburg (2024 Version) /145</t>
  </si>
  <si>
    <t>24Jan27164</t>
  </si>
  <si>
    <t>118 Prince Edward Road, April 7th, 1865 /24</t>
  </si>
  <si>
    <t>Richard Whipkey, USA</t>
  </si>
  <si>
    <t>22Aug26334</t>
  </si>
  <si>
    <t>Tim Reneau, CSA</t>
  </si>
  <si>
    <t>WDS Corinth</t>
  </si>
  <si>
    <t>Chris Newcomb, CSA</t>
  </si>
  <si>
    <t>David Peek, CSA</t>
  </si>
  <si>
    <t>Thomas Marshall, CSA</t>
  </si>
  <si>
    <t>D.W. Mallory, CSA</t>
  </si>
  <si>
    <t>Jason Campbell, CSA</t>
  </si>
  <si>
    <t>John Kesson, CSA</t>
  </si>
  <si>
    <t>23Mar26726</t>
  </si>
  <si>
    <t>Paul Swanson, CSA</t>
  </si>
  <si>
    <t>Mike Hemer, CSA</t>
  </si>
  <si>
    <t>23Apr26763</t>
  </si>
  <si>
    <t>WDS Chickamauga</t>
  </si>
  <si>
    <t>107 Spr_On to Nashville 40 /40</t>
  </si>
  <si>
    <t>John Brogden, USA</t>
  </si>
  <si>
    <t>24Apr27251</t>
  </si>
  <si>
    <t>William Treuting, CSA</t>
  </si>
  <si>
    <t>WDS Peninsula</t>
  </si>
  <si>
    <t>08a_Hist_7 Days Campaign.scn /407</t>
  </si>
  <si>
    <t>Gary Houghtaling, CSA</t>
  </si>
  <si>
    <t>Douglas Burke, USA</t>
  </si>
  <si>
    <t>Mitchell Cole, USA</t>
  </si>
  <si>
    <t>Richard Coyne, CSA</t>
  </si>
  <si>
    <t>23Apr26798</t>
  </si>
  <si>
    <t>Ed Blackburn, CSA</t>
  </si>
  <si>
    <t>Robert Frost, USA</t>
  </si>
  <si>
    <t>WDS Overland</t>
  </si>
  <si>
    <t>David Danner, USA</t>
  </si>
  <si>
    <t>Michael Barycki, USA</t>
  </si>
  <si>
    <t>Derald Riggs, USA</t>
  </si>
  <si>
    <t>23Nov27075</t>
  </si>
  <si>
    <t>TS Antietam</t>
  </si>
  <si>
    <t>01 Battle for South Mountain /38</t>
  </si>
  <si>
    <t>23Dec27102</t>
  </si>
  <si>
    <t>009 P_Perryville V.4 (Meet) 35 /35</t>
  </si>
  <si>
    <t>Rick Trembley, USA</t>
  </si>
  <si>
    <t>22Oct26456</t>
  </si>
  <si>
    <t>Campaign (Enter description in Comments) /0</t>
  </si>
  <si>
    <t>AoT AC 1Q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</si>
</sst>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4" sqref="K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178</v>
      </c>
      <c r="B1" s="83"/>
      <c r="C1" s="83"/>
      <c r="D1" s="83"/>
      <c r="E1" s="83"/>
      <c r="F1" s="83"/>
      <c r="G1" s="83"/>
      <c r="H1" s="83"/>
      <c r="I1" s="26"/>
      <c r="J1" s="26"/>
      <c r="K1" s="26"/>
      <c r="L1" s="26"/>
      <c r="M1" s="26"/>
      <c r="N1" s="26"/>
      <c r="O1" s="26"/>
      <c r="P1" s="26"/>
      <c r="Q1" s="26"/>
      <c r="R1" s="26"/>
      <c r="S1" s="26"/>
      <c r="T1" s="26"/>
      <c r="U1" s="26"/>
      <c r="V1" s="26"/>
      <c r="W1" s="26"/>
      <c r="X1" s="26"/>
      <c r="Y1" s="26"/>
      <c r="Z1" s="26"/>
      <c r="AA1" s="26"/>
      <c r="AB1" s="26"/>
    </row>
    <row r="2" spans="1:28" ht="15" customHeight="1" x14ac:dyDescent="0.25">
      <c r="A2" s="83"/>
      <c r="B2" s="83"/>
      <c r="C2" s="83"/>
      <c r="D2" s="83"/>
      <c r="E2" s="83"/>
      <c r="F2" s="83"/>
      <c r="G2" s="83"/>
      <c r="H2" s="83"/>
      <c r="I2" s="27"/>
      <c r="J2" s="27"/>
      <c r="K2" s="27"/>
      <c r="L2" s="27"/>
      <c r="M2" s="27"/>
      <c r="N2" s="27"/>
      <c r="O2" s="27"/>
      <c r="P2" s="27"/>
      <c r="Q2" s="27"/>
      <c r="R2" s="27"/>
      <c r="S2" s="27"/>
      <c r="T2" s="27"/>
      <c r="U2" s="27"/>
      <c r="V2" s="27"/>
      <c r="W2" s="27"/>
      <c r="X2" s="27"/>
      <c r="Y2" s="27"/>
      <c r="Z2" s="27"/>
      <c r="AA2" s="27"/>
      <c r="AB2" s="27"/>
    </row>
    <row r="3" spans="1:28" ht="15" customHeight="1" x14ac:dyDescent="0.25">
      <c r="A3" s="83"/>
      <c r="B3" s="83"/>
      <c r="C3" s="83"/>
      <c r="D3" s="83"/>
      <c r="E3" s="83"/>
      <c r="F3" s="83"/>
      <c r="G3" s="83"/>
      <c r="H3" s="83"/>
      <c r="I3" s="27"/>
      <c r="J3" s="27"/>
      <c r="K3" s="27"/>
      <c r="L3" s="27"/>
      <c r="M3" s="27"/>
      <c r="N3" s="27"/>
      <c r="O3" s="27"/>
      <c r="P3" s="27"/>
      <c r="Q3" s="27"/>
      <c r="R3" s="27"/>
      <c r="S3" s="27"/>
      <c r="T3" s="27"/>
      <c r="U3" s="27"/>
      <c r="V3" s="27"/>
      <c r="W3" s="27"/>
      <c r="X3" s="27"/>
      <c r="Y3" s="27"/>
      <c r="Z3" s="27"/>
      <c r="AA3" s="27"/>
      <c r="AB3" s="27"/>
    </row>
    <row r="4" spans="1:28" x14ac:dyDescent="0.25">
      <c r="A4" s="38" t="s">
        <v>88</v>
      </c>
      <c r="B4" s="24">
        <v>2022</v>
      </c>
      <c r="C4" s="2"/>
      <c r="D4" s="44" t="s">
        <v>168</v>
      </c>
      <c r="E4" s="48"/>
      <c r="F4" s="48"/>
      <c r="G4" s="48"/>
      <c r="H4" s="48"/>
      <c r="I4" s="48"/>
      <c r="J4" s="48"/>
      <c r="K4" s="48"/>
      <c r="L4" s="2"/>
      <c r="M4" s="68" t="s">
        <v>93</v>
      </c>
      <c r="N4" s="69"/>
      <c r="O4" s="69"/>
      <c r="P4" s="69"/>
      <c r="Q4" s="69"/>
      <c r="R4" s="70"/>
      <c r="S4" s="2"/>
      <c r="T4" s="75" t="s">
        <v>115</v>
      </c>
      <c r="U4" s="76"/>
      <c r="V4" s="2"/>
      <c r="W4" s="75" t="s">
        <v>116</v>
      </c>
      <c r="X4" s="76"/>
      <c r="Y4" s="2"/>
      <c r="Z4" s="79" t="s">
        <v>117</v>
      </c>
      <c r="AA4" s="80"/>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7"/>
      <c r="U5" s="78"/>
      <c r="V5" s="2"/>
      <c r="W5" s="77"/>
      <c r="X5" s="78"/>
      <c r="Y5" s="2"/>
      <c r="Z5" s="81"/>
      <c r="AA5" s="82"/>
      <c r="AB5" s="2"/>
    </row>
    <row r="6" spans="1:28" ht="15" customHeight="1" x14ac:dyDescent="0.25">
      <c r="A6" s="38" t="s">
        <v>89</v>
      </c>
      <c r="B6" s="24" t="s">
        <v>91</v>
      </c>
      <c r="C6" s="2"/>
      <c r="D6" s="24">
        <f>D10+D14+D18+D22</f>
        <v>4</v>
      </c>
      <c r="E6" s="24">
        <f t="shared" ref="E6:H6" si="0">E10+E14+E18+E22</f>
        <v>0</v>
      </c>
      <c r="F6" s="24">
        <f t="shared" si="0"/>
        <v>4</v>
      </c>
      <c r="G6" s="24">
        <f t="shared" si="0"/>
        <v>2</v>
      </c>
      <c r="H6" s="24">
        <f t="shared" si="0"/>
        <v>11</v>
      </c>
      <c r="I6" s="55">
        <f>SUM(D6:H6)</f>
        <v>21</v>
      </c>
      <c r="J6" s="56">
        <f>(2*(D6+E6)+F6)/(2*I6)</f>
        <v>0.2857142857142857</v>
      </c>
      <c r="K6" s="56">
        <f>(2*(G6+H6)+F6)/(2*I6)</f>
        <v>0.7142857142857143</v>
      </c>
      <c r="L6" s="2"/>
      <c r="M6" s="28">
        <v>2002</v>
      </c>
      <c r="N6" s="29" cm="1">
        <f t="array" ref="N6">SUMPRODUCT(--(YEAR('OBD File'!$A$3:$A$2000)=$M6))</f>
        <v>0</v>
      </c>
      <c r="O6" s="28">
        <v>2012</v>
      </c>
      <c r="P6" s="29" cm="1">
        <f t="array" ref="P6">SUMPRODUCT(--(YEAR('OBD File'!$A$3:$A$2000)=$O6))</f>
        <v>0</v>
      </c>
      <c r="Q6" s="28">
        <v>2022</v>
      </c>
      <c r="R6" s="29" cm="1">
        <f t="array" ref="R6">SUMPRODUCT(--(YEAR('OBD File'!$A$3:$A$2000)=$Q6))</f>
        <v>13</v>
      </c>
      <c r="S6" s="2"/>
      <c r="T6" s="64" t="s">
        <v>119</v>
      </c>
      <c r="U6" s="65"/>
      <c r="V6" s="32">
        <f>COUNTIFS('DOR Games'!G2:G4993,"WDS Antietam")</f>
        <v>3</v>
      </c>
      <c r="W6" s="64" t="s">
        <v>119</v>
      </c>
      <c r="X6" s="65"/>
      <c r="Y6" s="32">
        <f>COUNTIFS('DOR Games'!G2:G4994,"TS Antietam")</f>
        <v>1</v>
      </c>
      <c r="Z6" s="64" t="s">
        <v>120</v>
      </c>
      <c r="AA6" s="65"/>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7</v>
      </c>
      <c r="S7" s="2"/>
      <c r="T7" s="64" t="s">
        <v>121</v>
      </c>
      <c r="U7" s="65"/>
      <c r="V7" s="32">
        <f>COUNTIFS('DOR Games'!G2:G4994,"WDS Atlanta")</f>
        <v>0</v>
      </c>
      <c r="W7" s="64" t="s">
        <v>122</v>
      </c>
      <c r="X7" s="65"/>
      <c r="Y7" s="32">
        <f>COUNTIFS('DOR Games'!G2:G4994,"TS Bull Run")</f>
        <v>0</v>
      </c>
      <c r="Z7" s="64" t="s">
        <v>177</v>
      </c>
      <c r="AA7" s="65"/>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2</v>
      </c>
      <c r="S8" s="2"/>
      <c r="T8" s="64" t="s">
        <v>124</v>
      </c>
      <c r="U8" s="65"/>
      <c r="V8" s="32">
        <f>COUNTIFS('DOR Games'!G2:G4995,"WDS Chancellorsville")</f>
        <v>2</v>
      </c>
      <c r="W8" s="64" t="s">
        <v>125</v>
      </c>
      <c r="X8" s="65"/>
      <c r="Y8" s="32">
        <f>COUNTIFS('DOR Games'!G2:G4995,"TS Chickamauga")</f>
        <v>0</v>
      </c>
      <c r="Z8" s="64" t="s">
        <v>123</v>
      </c>
      <c r="AA8" s="65"/>
      <c r="AB8" s="32">
        <f>COUNTIFS('DOR Games'!$G:$G,"MATRIX- Forge of Freedom")</f>
        <v>0</v>
      </c>
    </row>
    <row r="9" spans="1:28" ht="15" customHeight="1" x14ac:dyDescent="0.25">
      <c r="A9" s="40" t="s">
        <v>152</v>
      </c>
      <c r="B9" s="58">
        <f>SUM(B10:B11)</f>
        <v>592.90499999999997</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4" t="s">
        <v>125</v>
      </c>
      <c r="U9" s="65"/>
      <c r="V9" s="32">
        <f>COUNTIFS('DOR Games'!G2:G4996,"WDS Chickamauga")</f>
        <v>2</v>
      </c>
      <c r="W9" s="64" t="s">
        <v>129</v>
      </c>
      <c r="X9" s="65"/>
      <c r="Y9" s="32">
        <f>COUNTIFS('DOR Games'!G2:G4996,"TS Gettysburg")</f>
        <v>0</v>
      </c>
      <c r="Z9" s="64" t="s">
        <v>126</v>
      </c>
      <c r="AA9" s="65"/>
      <c r="AB9" s="32">
        <f>COUNTIFS('DOR Games'!$G:$G,"War Between The States (WBTS)")</f>
        <v>0</v>
      </c>
    </row>
    <row r="10" spans="1:28" x14ac:dyDescent="0.25">
      <c r="A10" s="41" t="s">
        <v>94</v>
      </c>
      <c r="B10" s="59">
        <f>'OBD File'!D3</f>
        <v>152.905</v>
      </c>
      <c r="C10" s="2"/>
      <c r="D10" s="24">
        <f>'DOR Games'!BI4</f>
        <v>3</v>
      </c>
      <c r="E10" s="24">
        <f>'DOR Games'!BJ4</f>
        <v>0</v>
      </c>
      <c r="F10" s="24">
        <f>'DOR Games'!BK4</f>
        <v>1</v>
      </c>
      <c r="G10" s="24">
        <f>'DOR Games'!BL4</f>
        <v>2</v>
      </c>
      <c r="H10" s="24">
        <f>'DOR Games'!BM4</f>
        <v>5</v>
      </c>
      <c r="I10" s="55">
        <f>SUM(D10:H10)</f>
        <v>11</v>
      </c>
      <c r="J10" s="56">
        <f>(2*(D10+E10)+F10)/(2*I10)</f>
        <v>0.31818181818181818</v>
      </c>
      <c r="K10" s="56">
        <f>(2*(G10+H10)+F10)/(2*I10)</f>
        <v>0.68181818181818177</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4" t="s">
        <v>130</v>
      </c>
      <c r="U10" s="65"/>
      <c r="V10" s="32">
        <f>COUNTIFS('DOR Games'!G2:G4997,"WDS Corinth")</f>
        <v>1</v>
      </c>
      <c r="W10" s="64" t="s">
        <v>131</v>
      </c>
      <c r="X10" s="65"/>
      <c r="Y10" s="32">
        <f>COUNTIFS('DOR Games'!G2:G4997,"TS Shiloh")</f>
        <v>0</v>
      </c>
      <c r="Z10" s="2"/>
      <c r="AA10" s="2"/>
      <c r="AB10" s="2"/>
    </row>
    <row r="11" spans="1:28" x14ac:dyDescent="0.25">
      <c r="A11" s="41" t="s">
        <v>95</v>
      </c>
      <c r="B11" s="59">
        <f>'OBD File'!M3</f>
        <v>440</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4" t="s">
        <v>132</v>
      </c>
      <c r="U11" s="65"/>
      <c r="V11" s="32">
        <f>COUNTIFS('DOR Games'!G2:G4998,"WDS Civil War Battles")</f>
        <v>0</v>
      </c>
      <c r="W11" s="2"/>
      <c r="X11" s="2"/>
      <c r="Y11" s="2"/>
      <c r="Z11" s="2"/>
      <c r="AA11" s="2"/>
      <c r="AB11" s="2"/>
    </row>
    <row r="12" spans="1:28" x14ac:dyDescent="0.25">
      <c r="A12" s="68" t="s">
        <v>97</v>
      </c>
      <c r="B12" s="70"/>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4" t="s">
        <v>133</v>
      </c>
      <c r="U12" s="65"/>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4" t="s">
        <v>134</v>
      </c>
      <c r="U13" s="65"/>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1</v>
      </c>
      <c r="G14" s="24">
        <f>'DOR Games'!BL9</f>
        <v>0</v>
      </c>
      <c r="H14" s="24">
        <f>'DOR Games'!BM9</f>
        <v>0</v>
      </c>
      <c r="I14" s="55">
        <f>SUM(D14:H14)</f>
        <v>1</v>
      </c>
      <c r="J14" s="56">
        <f>(2*(D14+E14)+F14)/(2*I14)</f>
        <v>0.5</v>
      </c>
      <c r="K14" s="56">
        <f>(2*(G14+H14)+F14)/(2*I14)</f>
        <v>0.5</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4" t="s">
        <v>129</v>
      </c>
      <c r="U14" s="65"/>
      <c r="V14" s="32">
        <f>COUNTIFS('DOR Games'!G2:G5000,"WDS Gettysburg")</f>
        <v>5</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6" t="s">
        <v>111</v>
      </c>
      <c r="Q15" s="67"/>
      <c r="R15" s="24">
        <f>SUM(N5:N14,P5:P14,R5:R14)</f>
        <v>22</v>
      </c>
      <c r="S15" s="2"/>
      <c r="T15" s="64" t="s">
        <v>136</v>
      </c>
      <c r="U15" s="65"/>
      <c r="V15" s="32">
        <f>COUNTIFS('DOR Games'!G2:G5001,"WDS Overland")</f>
        <v>1</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4" t="s">
        <v>138</v>
      </c>
      <c r="U16" s="65"/>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8" t="s">
        <v>114</v>
      </c>
      <c r="N17" s="69"/>
      <c r="O17" s="69"/>
      <c r="P17" s="69"/>
      <c r="Q17" s="69"/>
      <c r="R17" s="70"/>
      <c r="S17" s="2"/>
      <c r="T17" s="64" t="s">
        <v>141</v>
      </c>
      <c r="U17" s="65"/>
      <c r="V17" s="32">
        <f>COUNTIFS('DOR Games'!G2:G5003,"WDS Peninsula")</f>
        <v>1</v>
      </c>
      <c r="W17" s="2"/>
      <c r="X17" s="2"/>
      <c r="Y17" s="2"/>
      <c r="Z17" s="2"/>
      <c r="AA17" s="2"/>
      <c r="AB17" s="2"/>
    </row>
    <row r="18" spans="1:28" x14ac:dyDescent="0.25">
      <c r="A18" s="30" t="s">
        <v>103</v>
      </c>
      <c r="B18" s="31">
        <v>75</v>
      </c>
      <c r="C18" s="2"/>
      <c r="D18" s="24">
        <f>'DOR Games'!BU12</f>
        <v>1</v>
      </c>
      <c r="E18" s="24">
        <f>'DOR Games'!BU13</f>
        <v>0</v>
      </c>
      <c r="F18" s="24">
        <f>'DOR Games'!BU14</f>
        <v>2</v>
      </c>
      <c r="G18" s="24">
        <f>'DOR Games'!BU15</f>
        <v>0</v>
      </c>
      <c r="H18" s="24">
        <f>'DOR Games'!BU16</f>
        <v>6</v>
      </c>
      <c r="I18" s="55">
        <f>SUM(D18:H18)</f>
        <v>9</v>
      </c>
      <c r="J18" s="56">
        <f>(2*(D18+E18)+F18)/(2*I18)</f>
        <v>0.22222222222222221</v>
      </c>
      <c r="K18" s="56">
        <f>(2*(G18+H18)+F18)/(2*I18)</f>
        <v>0.77777777777777779</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64" t="s">
        <v>143</v>
      </c>
      <c r="U18" s="65"/>
      <c r="V18" s="32">
        <f>COUNTIFS('DOR Games'!G2:G5004,"WDS Petersburg")</f>
        <v>2</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267</v>
      </c>
      <c r="S19" s="2"/>
      <c r="T19" s="64" t="s">
        <v>146</v>
      </c>
      <c r="U19" s="65"/>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223</v>
      </c>
      <c r="S20" s="2"/>
      <c r="T20" s="64" t="s">
        <v>131</v>
      </c>
      <c r="U20" s="65"/>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36</v>
      </c>
      <c r="S21" s="2"/>
      <c r="T21" s="64" t="s">
        <v>149</v>
      </c>
      <c r="U21" s="65"/>
      <c r="V21" s="32">
        <f>COUNTIFS('DOR Games'!G2:G5007,"WDS Vicksburg")</f>
        <v>4</v>
      </c>
      <c r="W21" s="2"/>
      <c r="X21" s="2"/>
      <c r="Y21" s="2"/>
      <c r="Z21" s="66" t="s">
        <v>111</v>
      </c>
      <c r="AA21" s="67"/>
      <c r="AB21" s="37">
        <f>SUM(V6:V21,Y6:Y10,AB6:AB8)</f>
        <v>22</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1" t="s">
        <v>167</v>
      </c>
      <c r="J26" s="71"/>
      <c r="K26" s="71"/>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22</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145</v>
      </c>
      <c r="E29" s="73"/>
      <c r="F29" s="73"/>
      <c r="G29" s="73"/>
      <c r="H29" s="74"/>
      <c r="I29" s="61">
        <f>SUM('DOR Games'!K:K)</f>
        <v>526</v>
      </c>
      <c r="J29" s="2"/>
      <c r="K29" s="2"/>
      <c r="L29" s="2"/>
      <c r="M29" s="68" t="s">
        <v>135</v>
      </c>
      <c r="N29" s="69"/>
      <c r="O29" s="69"/>
      <c r="P29" s="69"/>
      <c r="Q29" s="69"/>
      <c r="R29" s="70"/>
      <c r="S29" s="2"/>
      <c r="T29" s="2"/>
      <c r="U29" s="2"/>
      <c r="V29" s="2"/>
      <c r="W29" s="2"/>
      <c r="X29" s="2"/>
      <c r="Y29" s="2"/>
      <c r="Z29" s="2"/>
      <c r="AA29" s="2"/>
      <c r="AB29" s="2"/>
    </row>
    <row r="30" spans="1:28" x14ac:dyDescent="0.25">
      <c r="A30" s="2"/>
      <c r="B30" s="2"/>
      <c r="C30" s="2"/>
      <c r="D30" s="68" t="s">
        <v>170</v>
      </c>
      <c r="E30" s="69"/>
      <c r="F30" s="69"/>
      <c r="G30" s="69"/>
      <c r="H30" s="70"/>
      <c r="I30" s="35">
        <f>'DOR Games'!BE37</f>
        <v>230</v>
      </c>
      <c r="J30" s="2"/>
      <c r="K30" s="2"/>
      <c r="L30" s="2"/>
      <c r="M30" s="2"/>
      <c r="N30" s="2"/>
      <c r="O30" s="33" t="s">
        <v>137</v>
      </c>
      <c r="P30" s="34">
        <f>COUNTIFS('DOR Games'!$K$2:$K$5000,"&lt;10")</f>
        <v>3</v>
      </c>
      <c r="Q30" s="2"/>
      <c r="R30" s="2"/>
      <c r="S30" s="2"/>
      <c r="T30" s="2"/>
      <c r="U30" s="2"/>
      <c r="V30" s="2"/>
      <c r="W30" s="2"/>
      <c r="X30" s="2"/>
      <c r="Y30" s="2"/>
      <c r="Z30" s="2"/>
      <c r="AA30" s="2"/>
      <c r="AB30" s="2"/>
    </row>
    <row r="31" spans="1:28" x14ac:dyDescent="0.25">
      <c r="A31" s="2"/>
      <c r="B31" s="2"/>
      <c r="C31" s="2"/>
      <c r="D31" s="68" t="s">
        <v>171</v>
      </c>
      <c r="E31" s="69"/>
      <c r="F31" s="69"/>
      <c r="G31" s="69"/>
      <c r="H31" s="70"/>
      <c r="I31" s="35">
        <f>'DOR Games'!BE38</f>
        <v>21</v>
      </c>
      <c r="J31" s="2"/>
      <c r="K31" s="2"/>
      <c r="L31" s="2"/>
      <c r="M31" s="2"/>
      <c r="N31" s="2"/>
      <c r="O31" s="33" t="s">
        <v>139</v>
      </c>
      <c r="P31" s="34">
        <f>COUNTIFS('DOR Games'!$K$2:$K$5000,"&gt;=10",'DOR Games'!$K$2:$K$5000,"&lt;=49")</f>
        <v>18</v>
      </c>
      <c r="Q31" s="2"/>
      <c r="R31" s="2"/>
      <c r="S31" s="2"/>
      <c r="T31" s="2"/>
      <c r="U31" s="2"/>
      <c r="V31" s="2"/>
      <c r="W31" s="2"/>
      <c r="X31" s="2"/>
      <c r="Y31" s="2"/>
      <c r="Z31" s="2"/>
      <c r="AA31" s="2"/>
      <c r="AB31" s="2"/>
    </row>
    <row r="32" spans="1:28" x14ac:dyDescent="0.25">
      <c r="A32" s="2"/>
      <c r="B32" s="2"/>
      <c r="C32" s="2"/>
      <c r="D32" s="68" t="s">
        <v>172</v>
      </c>
      <c r="E32" s="69"/>
      <c r="F32" s="69"/>
      <c r="G32" s="69"/>
      <c r="H32" s="70"/>
      <c r="I32" s="35">
        <f>'DOR Games'!BE39</f>
        <v>266</v>
      </c>
      <c r="J32" s="2"/>
      <c r="K32" s="2"/>
      <c r="L32" s="2"/>
      <c r="M32" s="2"/>
      <c r="N32" s="2"/>
      <c r="O32" s="33" t="s">
        <v>142</v>
      </c>
      <c r="P32" s="34">
        <f>COUNTIFS('DOR Games'!$K$2:$K$5000,"&gt;=50",'DOR Games'!$K$2:$K$5000,"&lt;=99")</f>
        <v>1</v>
      </c>
      <c r="Q32" s="2"/>
      <c r="R32" s="2"/>
      <c r="S32" s="2"/>
      <c r="T32" s="2"/>
      <c r="U32" s="2"/>
      <c r="V32" s="2"/>
      <c r="W32" s="2"/>
      <c r="X32" s="2"/>
      <c r="Y32" s="2"/>
      <c r="Z32" s="2"/>
      <c r="AA32" s="2"/>
      <c r="AB32" s="2"/>
    </row>
    <row r="33" spans="1:28" x14ac:dyDescent="0.25">
      <c r="A33" s="2"/>
      <c r="B33" s="2"/>
      <c r="C33" s="2"/>
      <c r="D33" s="68" t="s">
        <v>173</v>
      </c>
      <c r="E33" s="69"/>
      <c r="F33" s="69"/>
      <c r="G33" s="69"/>
      <c r="H33" s="70"/>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8" t="s">
        <v>174</v>
      </c>
      <c r="E34" s="69"/>
      <c r="F34" s="69"/>
      <c r="G34" s="69"/>
      <c r="H34" s="70"/>
      <c r="I34" s="35">
        <f>'DOR Games'!BE41</f>
        <v>9</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8" t="s">
        <v>169</v>
      </c>
      <c r="E35" s="69"/>
      <c r="F35" s="69"/>
      <c r="G35" s="69"/>
      <c r="H35" s="70"/>
      <c r="I35" s="36">
        <f>I29/J27</f>
        <v>23.90909090909091</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8" t="s">
        <v>140</v>
      </c>
      <c r="E36" s="69"/>
      <c r="F36" s="69"/>
      <c r="G36" s="69"/>
      <c r="H36" s="70"/>
      <c r="I36" s="35">
        <f>'DOR Games'!BC4</f>
        <v>66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H21" sqref="H2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8" t="s">
        <v>92</v>
      </c>
      <c r="L1" s="69"/>
      <c r="M1" s="69"/>
      <c r="N1" s="70"/>
    </row>
    <row r="2" spans="1:14" x14ac:dyDescent="0.25">
      <c r="A2" s="10" t="s">
        <v>160</v>
      </c>
      <c r="B2" s="10" t="s">
        <v>161</v>
      </c>
      <c r="C2" s="10" t="s">
        <v>162</v>
      </c>
      <c r="D2" s="11" t="s">
        <v>81</v>
      </c>
      <c r="F2" s="45" t="s">
        <v>160</v>
      </c>
      <c r="G2" s="45" t="s">
        <v>163</v>
      </c>
      <c r="H2" s="45" t="s">
        <v>162</v>
      </c>
      <c r="I2" s="11" t="s">
        <v>81</v>
      </c>
      <c r="K2" s="64" t="s">
        <v>94</v>
      </c>
      <c r="L2" s="65"/>
      <c r="M2" s="64" t="s">
        <v>95</v>
      </c>
      <c r="N2" s="65"/>
    </row>
    <row r="3" spans="1:14" x14ac:dyDescent="0.25">
      <c r="A3" s="16">
        <f>'DOR Games'!A2</f>
        <v>44607</v>
      </c>
      <c r="B3" s="16" t="str">
        <f>'DOR Games'!B2</f>
        <v>22Feb25856</v>
      </c>
      <c r="C3" s="46">
        <f>'DOR Games'!AI2</f>
        <v>30</v>
      </c>
      <c r="D3" s="47">
        <f>SUM($C$3:$C$5000)</f>
        <v>152.905</v>
      </c>
      <c r="F3" s="16">
        <v>44634</v>
      </c>
      <c r="G3" s="21" t="s">
        <v>181</v>
      </c>
      <c r="H3" s="21">
        <v>0</v>
      </c>
      <c r="I3" s="47">
        <f>SUM(H3:H5000)</f>
        <v>440</v>
      </c>
      <c r="K3" s="93">
        <f>D3</f>
        <v>152.905</v>
      </c>
      <c r="L3" s="94"/>
      <c r="M3" s="93">
        <f>I3</f>
        <v>440</v>
      </c>
      <c r="N3" s="94"/>
    </row>
    <row r="4" spans="1:14" x14ac:dyDescent="0.25">
      <c r="A4" s="16">
        <f>'DOR Games'!A3</f>
        <v>44612</v>
      </c>
      <c r="B4" s="16" t="str">
        <f>'DOR Games'!B3</f>
        <v>22Feb25868</v>
      </c>
      <c r="C4" s="46">
        <f>'DOR Games'!AI3</f>
        <v>2.625</v>
      </c>
      <c r="F4" s="16">
        <v>44634</v>
      </c>
      <c r="G4" s="21" t="s">
        <v>182</v>
      </c>
      <c r="H4" s="21">
        <v>0</v>
      </c>
      <c r="L4" s="84" t="s">
        <v>98</v>
      </c>
      <c r="M4" s="85"/>
    </row>
    <row r="5" spans="1:14" x14ac:dyDescent="0.25">
      <c r="A5" s="16">
        <f>'DOR Games'!A4</f>
        <v>44613</v>
      </c>
      <c r="B5" s="16" t="str">
        <f>'DOR Games'!B4</f>
        <v>22Feb25871</v>
      </c>
      <c r="C5" s="46">
        <f>'DOR Games'!AI4</f>
        <v>3.52</v>
      </c>
      <c r="F5" s="16">
        <v>44667</v>
      </c>
      <c r="G5" s="21" t="s">
        <v>183</v>
      </c>
      <c r="H5" s="21">
        <v>14</v>
      </c>
      <c r="L5" s="86">
        <f>SUM(K3+M3)</f>
        <v>592.90499999999997</v>
      </c>
      <c r="M5" s="87"/>
    </row>
    <row r="6" spans="1:14" x14ac:dyDescent="0.25">
      <c r="A6" s="16">
        <f>'DOR Games'!A5</f>
        <v>44621</v>
      </c>
      <c r="B6" s="16" t="str">
        <f>'DOR Games'!B5</f>
        <v>22Mar25899</v>
      </c>
      <c r="C6" s="46">
        <f>'DOR Games'!AI5</f>
        <v>9.6</v>
      </c>
      <c r="F6" s="16">
        <v>44727</v>
      </c>
      <c r="G6" s="21" t="s">
        <v>184</v>
      </c>
      <c r="H6" s="21">
        <v>10</v>
      </c>
      <c r="L6" s="88"/>
      <c r="M6" s="89"/>
    </row>
    <row r="7" spans="1:14" x14ac:dyDescent="0.25">
      <c r="A7" s="16">
        <f>'DOR Games'!A6</f>
        <v>44636</v>
      </c>
      <c r="B7" s="16" t="str">
        <f>'DOR Games'!B6</f>
        <v>22Mar25937</v>
      </c>
      <c r="C7" s="46">
        <f>'DOR Games'!AI6</f>
        <v>1.25</v>
      </c>
      <c r="F7" s="16">
        <v>44737</v>
      </c>
      <c r="G7" s="21" t="s">
        <v>185</v>
      </c>
      <c r="H7" s="21">
        <v>6</v>
      </c>
    </row>
    <row r="8" spans="1:14" x14ac:dyDescent="0.25">
      <c r="A8" s="16">
        <f>'DOR Games'!A7</f>
        <v>44681</v>
      </c>
      <c r="B8" s="16" t="str">
        <f>'DOR Games'!B7</f>
        <v>22Apr26024</v>
      </c>
      <c r="C8" s="46">
        <f>'DOR Games'!AI7</f>
        <v>4.3600000000000003</v>
      </c>
      <c r="F8" s="16">
        <v>44841</v>
      </c>
      <c r="G8" s="21" t="s">
        <v>186</v>
      </c>
      <c r="H8" s="21">
        <v>15</v>
      </c>
    </row>
    <row r="9" spans="1:14" x14ac:dyDescent="0.25">
      <c r="A9" s="16">
        <f>'DOR Games'!A8</f>
        <v>44685</v>
      </c>
      <c r="B9" s="16" t="str">
        <f>'DOR Games'!B8</f>
        <v>22May26051</v>
      </c>
      <c r="C9" s="46">
        <f>'DOR Games'!AI8</f>
        <v>5.94</v>
      </c>
      <c r="F9" s="16">
        <v>44945</v>
      </c>
      <c r="G9" s="21" t="s">
        <v>187</v>
      </c>
      <c r="H9" s="21">
        <v>10</v>
      </c>
    </row>
    <row r="10" spans="1:14" x14ac:dyDescent="0.25">
      <c r="A10" s="16">
        <f>'DOR Games'!A9</f>
        <v>44703</v>
      </c>
      <c r="B10" s="16" t="str">
        <f>'DOR Games'!B9</f>
        <v>22May26083</v>
      </c>
      <c r="C10" s="46">
        <f>'DOR Games'!AI9</f>
        <v>6.88</v>
      </c>
      <c r="F10" s="16">
        <v>45019</v>
      </c>
      <c r="G10" s="21" t="s">
        <v>188</v>
      </c>
      <c r="H10" s="21">
        <v>35</v>
      </c>
    </row>
    <row r="11" spans="1:14" x14ac:dyDescent="0.25">
      <c r="A11" s="16">
        <f>'DOR Games'!A10</f>
        <v>44748</v>
      </c>
      <c r="B11" s="16" t="str">
        <f>'DOR Games'!B10</f>
        <v>22Jul26225</v>
      </c>
      <c r="C11" s="46">
        <f>'DOR Games'!AI10</f>
        <v>3.6</v>
      </c>
      <c r="F11" s="16">
        <v>45035</v>
      </c>
      <c r="G11" s="21" t="s">
        <v>189</v>
      </c>
      <c r="H11" s="21">
        <v>10</v>
      </c>
    </row>
    <row r="12" spans="1:14" x14ac:dyDescent="0.25">
      <c r="A12" s="16">
        <f>'DOR Games'!A11</f>
        <v>44748</v>
      </c>
      <c r="B12" s="16" t="str">
        <f>'DOR Games'!B11</f>
        <v>22Jul26226</v>
      </c>
      <c r="C12" s="46">
        <f>'DOR Games'!AI11</f>
        <v>10.24</v>
      </c>
      <c r="F12" s="16">
        <v>45046</v>
      </c>
      <c r="G12" s="21" t="s">
        <v>190</v>
      </c>
      <c r="H12" s="21">
        <v>15</v>
      </c>
    </row>
    <row r="13" spans="1:14" x14ac:dyDescent="0.25">
      <c r="A13" s="16">
        <f>'DOR Games'!A12</f>
        <v>44788</v>
      </c>
      <c r="B13" s="16" t="str">
        <f>'DOR Games'!B12</f>
        <v>22Aug26334</v>
      </c>
      <c r="C13" s="46">
        <f>'DOR Games'!AI12</f>
        <v>11</v>
      </c>
      <c r="F13" s="16">
        <v>45108</v>
      </c>
      <c r="G13" s="21" t="s">
        <v>191</v>
      </c>
      <c r="H13" s="21">
        <v>45</v>
      </c>
    </row>
    <row r="14" spans="1:14" x14ac:dyDescent="0.25">
      <c r="A14" s="16">
        <f>'DOR Games'!A13</f>
        <v>44854</v>
      </c>
      <c r="B14" s="16" t="str">
        <f>'DOR Games'!B13</f>
        <v>22Oct26456</v>
      </c>
      <c r="C14" s="46">
        <f>'DOR Games'!AI13</f>
        <v>10.119999999999999</v>
      </c>
      <c r="F14" s="16">
        <v>45171</v>
      </c>
      <c r="G14" s="21" t="s">
        <v>192</v>
      </c>
      <c r="H14" s="21">
        <v>45</v>
      </c>
    </row>
    <row r="15" spans="1:14" x14ac:dyDescent="0.25">
      <c r="A15" s="16">
        <f>'DOR Games'!A14</f>
        <v>44876</v>
      </c>
      <c r="B15" s="16" t="str">
        <f>'DOR Games'!B14</f>
        <v>22Nov26515</v>
      </c>
      <c r="C15" s="46">
        <f>'DOR Games'!AI14</f>
        <v>3.96</v>
      </c>
      <c r="F15" s="16">
        <v>45293</v>
      </c>
      <c r="G15" s="21" t="s">
        <v>193</v>
      </c>
      <c r="H15" s="21">
        <v>45</v>
      </c>
    </row>
    <row r="16" spans="1:14" x14ac:dyDescent="0.25">
      <c r="A16" s="16">
        <f>'DOR Games'!A15</f>
        <v>44986</v>
      </c>
      <c r="B16" s="16" t="str">
        <f>'DOR Games'!B15</f>
        <v>23Mar26694</v>
      </c>
      <c r="C16" s="46">
        <f>'DOR Games'!AI15</f>
        <v>7.48</v>
      </c>
      <c r="F16" s="16">
        <v>45388</v>
      </c>
      <c r="G16" s="21" t="s">
        <v>194</v>
      </c>
      <c r="H16" s="21">
        <v>45</v>
      </c>
    </row>
    <row r="17" spans="1:8" x14ac:dyDescent="0.25">
      <c r="A17" s="16">
        <f>'DOR Games'!A16</f>
        <v>44993</v>
      </c>
      <c r="B17" s="16" t="str">
        <f>'DOR Games'!B16</f>
        <v>23Mar26726</v>
      </c>
      <c r="C17" s="46">
        <f>'DOR Games'!AI16</f>
        <v>6.04</v>
      </c>
      <c r="F17" s="16">
        <v>45413</v>
      </c>
      <c r="G17" s="21" t="s">
        <v>195</v>
      </c>
      <c r="H17" s="21">
        <v>15</v>
      </c>
    </row>
    <row r="18" spans="1:8" x14ac:dyDescent="0.25">
      <c r="A18" s="16">
        <f>'DOR Games'!A17</f>
        <v>45023</v>
      </c>
      <c r="B18" s="16" t="str">
        <f>'DOR Games'!B17</f>
        <v>23Apr26763</v>
      </c>
      <c r="C18" s="46">
        <f>'DOR Games'!AI17</f>
        <v>7.48</v>
      </c>
      <c r="F18" s="16">
        <v>45658</v>
      </c>
      <c r="G18" s="21" t="s">
        <v>196</v>
      </c>
      <c r="H18" s="21">
        <v>75</v>
      </c>
    </row>
    <row r="19" spans="1:8" x14ac:dyDescent="0.25">
      <c r="A19" s="16">
        <f>'DOR Games'!A18</f>
        <v>45044</v>
      </c>
      <c r="B19" s="16" t="str">
        <f>'DOR Games'!B18</f>
        <v>23Apr26798</v>
      </c>
      <c r="C19" s="46">
        <f>'DOR Games'!AI18</f>
        <v>10.34</v>
      </c>
      <c r="F19" s="16">
        <v>45717</v>
      </c>
      <c r="G19" s="21" t="s">
        <v>197</v>
      </c>
      <c r="H19" s="21">
        <v>10</v>
      </c>
    </row>
    <row r="20" spans="1:8" x14ac:dyDescent="0.25">
      <c r="A20" s="16">
        <f>'DOR Games'!A19</f>
        <v>45259</v>
      </c>
      <c r="B20" s="16" t="str">
        <f>'DOR Games'!B19</f>
        <v>23Nov27075</v>
      </c>
      <c r="C20" s="46">
        <f>'DOR Games'!AI19</f>
        <v>5.94</v>
      </c>
      <c r="F20" s="16">
        <v>45748</v>
      </c>
      <c r="G20" s="21" t="s">
        <v>285</v>
      </c>
      <c r="H20" s="21">
        <v>45</v>
      </c>
    </row>
    <row r="21" spans="1:8" x14ac:dyDescent="0.25">
      <c r="A21" s="16">
        <f>'DOR Games'!A20</f>
        <v>45277</v>
      </c>
      <c r="B21" s="16" t="str">
        <f>'DOR Games'!B20</f>
        <v>23Dec27102</v>
      </c>
      <c r="C21" s="46">
        <f>'DOR Games'!AI20</f>
        <v>4.25</v>
      </c>
      <c r="F21" s="16"/>
      <c r="G21" s="21"/>
      <c r="H21" s="21"/>
    </row>
    <row r="22" spans="1:8" x14ac:dyDescent="0.25">
      <c r="A22" s="16">
        <f>'DOR Games'!A21</f>
        <v>45289</v>
      </c>
      <c r="B22" s="16" t="str">
        <f>'DOR Games'!B21</f>
        <v>23Dec27114</v>
      </c>
      <c r="C22" s="46">
        <f>'DOR Games'!AI21</f>
        <v>1.98</v>
      </c>
      <c r="F22" s="16"/>
      <c r="G22" s="21"/>
      <c r="H22" s="21"/>
    </row>
    <row r="23" spans="1:8" x14ac:dyDescent="0.25">
      <c r="A23" s="16">
        <f>'DOR Games'!A22</f>
        <v>45321</v>
      </c>
      <c r="B23" s="16" t="str">
        <f>'DOR Games'!B22</f>
        <v>24Jan27164</v>
      </c>
      <c r="C23" s="46">
        <f>'DOR Games'!AI22</f>
        <v>3.3</v>
      </c>
      <c r="F23" s="16"/>
      <c r="G23" s="21"/>
      <c r="H23" s="21"/>
    </row>
    <row r="24" spans="1:8" x14ac:dyDescent="0.25">
      <c r="A24" s="16">
        <f>'DOR Games'!A23</f>
        <v>45390</v>
      </c>
      <c r="B24" s="16" t="str">
        <f>'DOR Games'!B23</f>
        <v>24Apr27251</v>
      </c>
      <c r="C24" s="46">
        <f>'DOR Games'!AI23</f>
        <v>3</v>
      </c>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1" sqref="F41"/>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'Karl McEntegart'!A1</f>
        <v>Karl McEntegart</v>
      </c>
      <c r="BI1" s="14" t="s">
        <v>11</v>
      </c>
      <c r="BJ1" s="14" t="s">
        <v>12</v>
      </c>
      <c r="BK1" s="14" t="s">
        <v>5</v>
      </c>
      <c r="BL1" s="14" t="s">
        <v>14</v>
      </c>
      <c r="BM1" s="14" t="s">
        <v>15</v>
      </c>
    </row>
    <row r="2" spans="1:76" x14ac:dyDescent="0.25">
      <c r="A2" s="15">
        <v>44607</v>
      </c>
      <c r="B2" s="62" t="s">
        <v>198</v>
      </c>
      <c r="C2" t="s">
        <v>64</v>
      </c>
      <c r="D2" t="s">
        <v>199</v>
      </c>
      <c r="E2" t="s">
        <v>65</v>
      </c>
      <c r="F2" t="s">
        <v>200</v>
      </c>
      <c r="G2" t="s">
        <v>201</v>
      </c>
      <c r="H2" s="62" t="s">
        <v>202</v>
      </c>
      <c r="I2" t="s">
        <v>66</v>
      </c>
      <c r="J2" s="16">
        <v>44609</v>
      </c>
      <c r="K2" s="14">
        <v>9</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66</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11</v>
      </c>
      <c r="BP2" t="s">
        <v>68</v>
      </c>
    </row>
    <row r="3" spans="1:76" x14ac:dyDescent="0.25">
      <c r="A3" s="15">
        <v>44612</v>
      </c>
      <c r="B3" s="62" t="s">
        <v>203</v>
      </c>
      <c r="C3" t="s">
        <v>64</v>
      </c>
      <c r="D3" t="s">
        <v>199</v>
      </c>
      <c r="E3" t="s">
        <v>65</v>
      </c>
      <c r="F3" t="s">
        <v>204</v>
      </c>
      <c r="G3" t="s">
        <v>205</v>
      </c>
      <c r="H3" s="62" t="s">
        <v>206</v>
      </c>
      <c r="I3" t="s">
        <v>69</v>
      </c>
      <c r="J3" s="16">
        <v>44624</v>
      </c>
      <c r="K3" s="14">
        <v>21</v>
      </c>
      <c r="L3" s="14" t="s">
        <v>207</v>
      </c>
      <c r="M3" t="s">
        <v>5</v>
      </c>
      <c r="N3" s="14">
        <v>2.625</v>
      </c>
      <c r="O3" s="14">
        <v>2.625</v>
      </c>
      <c r="AI3" s="17">
        <f t="shared" ref="AI3:AI66" si="17">SUM(AJ3:BA3)</f>
        <v>2.625</v>
      </c>
      <c r="AJ3" s="18">
        <f t="shared" si="0"/>
        <v>2.625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3</v>
      </c>
      <c r="BJ3" s="14">
        <f>COUNTIFS($D$2:$D$4276,"*"&amp;$BC$1&amp;"*",$L$2:$L$4276,"CSA",$M$2:$M$4276,"Minor Victory",$I$2:$I$4276,"Battle")</f>
        <v>0</v>
      </c>
      <c r="BK3" s="14">
        <f>COUNTIFS($D$2:$D$4276,"*"&amp;$BC$1&amp;"*",$L$2:$L$4276,".",$I$2:$I$4276,"Battle")</f>
        <v>1</v>
      </c>
      <c r="BL3" s="14">
        <f>COUNTIFS($D$2:$D$4276,"*"&amp;$BC$1&amp;"*",$L$2:$L$4276,"USA",$M$2:$M$4276,"Minor Victory",$I$2:$I$4276,"Battle")</f>
        <v>2</v>
      </c>
      <c r="BM3" s="14">
        <f>COUNTIFS($D$2:$D$4276,"*"&amp;$BC$1&amp;"*",$L$2:$L$4276,"USA",$M$2:$M$4276,"Major Victory",$I$2:$I$4276,"Battle")</f>
        <v>5</v>
      </c>
      <c r="BO3" cm="1">
        <f t="array" ref="BO3">SUMPRODUCT(--EXACT($BP$3,$I$2:$I$4276))</f>
        <v>11</v>
      </c>
      <c r="BP3" t="s">
        <v>70</v>
      </c>
    </row>
    <row r="4" spans="1:76" x14ac:dyDescent="0.25">
      <c r="A4" s="15">
        <v>44613</v>
      </c>
      <c r="B4" s="62" t="s">
        <v>208</v>
      </c>
      <c r="C4" t="s">
        <v>64</v>
      </c>
      <c r="D4" t="s">
        <v>199</v>
      </c>
      <c r="E4" t="s">
        <v>65</v>
      </c>
      <c r="F4" t="s">
        <v>209</v>
      </c>
      <c r="G4" t="s">
        <v>201</v>
      </c>
      <c r="H4" s="62" t="s">
        <v>210</v>
      </c>
      <c r="I4" t="s">
        <v>70</v>
      </c>
      <c r="J4" s="16">
        <v>44630</v>
      </c>
      <c r="K4" s="14">
        <v>16</v>
      </c>
      <c r="L4" s="14" t="s">
        <v>65</v>
      </c>
      <c r="M4" t="s">
        <v>3</v>
      </c>
      <c r="N4" s="14">
        <v>3.52</v>
      </c>
      <c r="O4" s="14">
        <v>5.48</v>
      </c>
      <c r="AI4" s="17">
        <f t="shared" si="17"/>
        <v>3.52</v>
      </c>
      <c r="AJ4" s="18">
        <f t="shared" si="0"/>
        <v>3.52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66</v>
      </c>
      <c r="BI4" s="14">
        <f>SUM(BI2:BI3)</f>
        <v>3</v>
      </c>
      <c r="BJ4" s="14">
        <f>SUM(BJ2:BJ3)</f>
        <v>0</v>
      </c>
      <c r="BK4" s="14">
        <f>SUM(BK2:BK3)</f>
        <v>1</v>
      </c>
      <c r="BL4" s="14">
        <f>SUM(BL2:BL3)</f>
        <v>2</v>
      </c>
      <c r="BM4" s="14">
        <f>SUM(BM2:BM3)</f>
        <v>5</v>
      </c>
    </row>
    <row r="5" spans="1:76" x14ac:dyDescent="0.25">
      <c r="A5" s="15">
        <v>44621</v>
      </c>
      <c r="B5" s="62" t="s">
        <v>211</v>
      </c>
      <c r="C5" t="s">
        <v>64</v>
      </c>
      <c r="D5" t="s">
        <v>199</v>
      </c>
      <c r="E5" t="s">
        <v>65</v>
      </c>
      <c r="F5" t="s">
        <v>212</v>
      </c>
      <c r="G5" t="s">
        <v>205</v>
      </c>
      <c r="H5" s="62" t="s">
        <v>213</v>
      </c>
      <c r="I5" t="s">
        <v>70</v>
      </c>
      <c r="J5" s="16">
        <v>44658</v>
      </c>
      <c r="K5" s="14">
        <v>40</v>
      </c>
      <c r="L5" s="14" t="s">
        <v>65</v>
      </c>
      <c r="M5" t="s">
        <v>4</v>
      </c>
      <c r="N5" s="14">
        <v>9.6</v>
      </c>
      <c r="O5" s="14">
        <v>11.4</v>
      </c>
      <c r="AI5" s="17">
        <f t="shared" si="17"/>
        <v>9.6</v>
      </c>
      <c r="AJ5" s="18">
        <f t="shared" si="0"/>
        <v>9.6</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44636</v>
      </c>
      <c r="B6" s="62" t="s">
        <v>214</v>
      </c>
      <c r="C6" t="s">
        <v>64</v>
      </c>
      <c r="D6" t="s">
        <v>199</v>
      </c>
      <c r="E6" t="s">
        <v>65</v>
      </c>
      <c r="F6" t="s">
        <v>209</v>
      </c>
      <c r="G6" t="s">
        <v>205</v>
      </c>
      <c r="H6" s="62" t="s">
        <v>215</v>
      </c>
      <c r="I6" t="s">
        <v>70</v>
      </c>
      <c r="J6" s="16">
        <v>44647</v>
      </c>
      <c r="K6" s="14">
        <v>5</v>
      </c>
      <c r="L6" s="14" t="s">
        <v>207</v>
      </c>
      <c r="M6" t="s">
        <v>5</v>
      </c>
      <c r="N6" s="14">
        <v>1.25</v>
      </c>
      <c r="O6" s="14">
        <v>1.25</v>
      </c>
      <c r="AI6" s="17">
        <f t="shared" si="17"/>
        <v>1.25</v>
      </c>
      <c r="AJ6" s="18">
        <f t="shared" si="0"/>
        <v>1.25</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44681</v>
      </c>
      <c r="B7" s="62" t="s">
        <v>216</v>
      </c>
      <c r="C7" t="s">
        <v>64</v>
      </c>
      <c r="D7" t="s">
        <v>199</v>
      </c>
      <c r="E7" t="s">
        <v>65</v>
      </c>
      <c r="F7" s="63" t="s">
        <v>217</v>
      </c>
      <c r="G7" t="s">
        <v>218</v>
      </c>
      <c r="H7" s="62" t="s">
        <v>219</v>
      </c>
      <c r="I7" t="s">
        <v>70</v>
      </c>
      <c r="J7" s="16">
        <v>44703</v>
      </c>
      <c r="K7" s="14">
        <v>12</v>
      </c>
      <c r="L7" s="14" t="s">
        <v>64</v>
      </c>
      <c r="M7" t="s">
        <v>3</v>
      </c>
      <c r="N7" s="14">
        <v>4.3600000000000003</v>
      </c>
      <c r="O7" s="14">
        <v>2.64</v>
      </c>
      <c r="AI7" s="17">
        <f t="shared" si="17"/>
        <v>4.3600000000000003</v>
      </c>
      <c r="AJ7" s="18">
        <f t="shared" si="0"/>
        <v>4.3600000000000003</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1</v>
      </c>
      <c r="BP7" t="s">
        <v>68</v>
      </c>
    </row>
    <row r="8" spans="1:76" x14ac:dyDescent="0.25">
      <c r="A8" s="15">
        <v>44685</v>
      </c>
      <c r="B8" s="62" t="s">
        <v>220</v>
      </c>
      <c r="C8" t="s">
        <v>64</v>
      </c>
      <c r="D8" t="s">
        <v>199</v>
      </c>
      <c r="E8" t="s">
        <v>65</v>
      </c>
      <c r="F8" t="s">
        <v>221</v>
      </c>
      <c r="G8" t="s">
        <v>218</v>
      </c>
      <c r="H8" s="62" t="s">
        <v>222</v>
      </c>
      <c r="I8" t="s">
        <v>70</v>
      </c>
      <c r="J8" s="16">
        <v>44706</v>
      </c>
      <c r="K8" s="14">
        <v>27</v>
      </c>
      <c r="L8" s="14" t="s">
        <v>65</v>
      </c>
      <c r="M8" t="s">
        <v>3</v>
      </c>
      <c r="N8" s="14">
        <v>5.94</v>
      </c>
      <c r="O8" s="14">
        <v>8.56</v>
      </c>
      <c r="AI8" s="17">
        <f t="shared" si="17"/>
        <v>5.94</v>
      </c>
      <c r="AJ8" s="18">
        <f t="shared" si="0"/>
        <v>5.94</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0</v>
      </c>
      <c r="BO8" cm="1">
        <f t="array" ref="BO8">SUMPRODUCT(--EXACT($BP$8,$I$2:$I$4276))</f>
        <v>1</v>
      </c>
      <c r="BP8" t="s">
        <v>69</v>
      </c>
    </row>
    <row r="9" spans="1:76" x14ac:dyDescent="0.25">
      <c r="A9" s="15">
        <v>44703</v>
      </c>
      <c r="B9" s="62" t="s">
        <v>223</v>
      </c>
      <c r="C9" t="s">
        <v>64</v>
      </c>
      <c r="D9" t="s">
        <v>199</v>
      </c>
      <c r="E9" t="s">
        <v>65</v>
      </c>
      <c r="F9" t="s">
        <v>224</v>
      </c>
      <c r="G9" t="s">
        <v>218</v>
      </c>
      <c r="H9" s="62" t="s">
        <v>225</v>
      </c>
      <c r="I9" t="s">
        <v>70</v>
      </c>
      <c r="J9" s="16">
        <v>44719</v>
      </c>
      <c r="K9" s="14">
        <v>21</v>
      </c>
      <c r="L9" s="14" t="s">
        <v>64</v>
      </c>
      <c r="M9" t="s">
        <v>3</v>
      </c>
      <c r="N9" s="14">
        <v>6.88</v>
      </c>
      <c r="O9" s="14">
        <v>4.62</v>
      </c>
      <c r="AI9" s="17">
        <f t="shared" si="17"/>
        <v>6.88</v>
      </c>
      <c r="AJ9" s="18">
        <f t="shared" si="0"/>
        <v>6.88</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1</v>
      </c>
      <c r="BL9" s="19">
        <f>SUM(BL7:BL8)</f>
        <v>0</v>
      </c>
      <c r="BM9" s="19">
        <f>SUM(BM7:BM8)</f>
        <v>0</v>
      </c>
    </row>
    <row r="10" spans="1:76" x14ac:dyDescent="0.25">
      <c r="A10" s="15">
        <v>44748</v>
      </c>
      <c r="B10" s="62" t="s">
        <v>226</v>
      </c>
      <c r="C10" t="s">
        <v>64</v>
      </c>
      <c r="D10" t="s">
        <v>199</v>
      </c>
      <c r="E10" t="s">
        <v>65</v>
      </c>
      <c r="F10" t="s">
        <v>227</v>
      </c>
      <c r="G10" t="s">
        <v>228</v>
      </c>
      <c r="H10" s="62" t="s">
        <v>229</v>
      </c>
      <c r="I10" t="s">
        <v>70</v>
      </c>
      <c r="J10" s="16">
        <v>44911</v>
      </c>
      <c r="K10" s="14">
        <v>15</v>
      </c>
      <c r="L10" s="14" t="s">
        <v>65</v>
      </c>
      <c r="M10" t="s">
        <v>4</v>
      </c>
      <c r="N10" s="14">
        <v>3.6</v>
      </c>
      <c r="O10" s="14">
        <v>4.9000000000000004</v>
      </c>
      <c r="AI10" s="17">
        <f t="shared" si="17"/>
        <v>3.6</v>
      </c>
      <c r="AJ10" s="18">
        <f t="shared" si="0"/>
        <v>3.6</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44748</v>
      </c>
      <c r="B11" s="62" t="s">
        <v>230</v>
      </c>
      <c r="C11" t="s">
        <v>64</v>
      </c>
      <c r="D11" t="s">
        <v>199</v>
      </c>
      <c r="E11" t="s">
        <v>65</v>
      </c>
      <c r="F11" t="s">
        <v>231</v>
      </c>
      <c r="G11" t="s">
        <v>228</v>
      </c>
      <c r="H11" s="62" t="s">
        <v>232</v>
      </c>
      <c r="I11" t="s">
        <v>70</v>
      </c>
      <c r="J11" s="16">
        <v>44915</v>
      </c>
      <c r="K11" s="14">
        <v>33</v>
      </c>
      <c r="L11" s="14" t="s">
        <v>64</v>
      </c>
      <c r="M11" t="s">
        <v>3</v>
      </c>
      <c r="N11" s="14">
        <v>10.24</v>
      </c>
      <c r="O11" s="14">
        <v>7.26</v>
      </c>
      <c r="AI11" s="17">
        <f t="shared" si="17"/>
        <v>10.24</v>
      </c>
      <c r="AJ11" s="18">
        <f t="shared" si="0"/>
        <v>10.24</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44788</v>
      </c>
      <c r="B12" s="62" t="s">
        <v>246</v>
      </c>
      <c r="C12" t="s">
        <v>64</v>
      </c>
      <c r="D12" t="s">
        <v>247</v>
      </c>
      <c r="E12" t="s">
        <v>65</v>
      </c>
      <c r="F12" t="s">
        <v>199</v>
      </c>
      <c r="G12" t="s">
        <v>248</v>
      </c>
      <c r="H12" s="62" t="s">
        <v>202</v>
      </c>
      <c r="I12" t="s">
        <v>84</v>
      </c>
      <c r="J12" s="16">
        <v>44799</v>
      </c>
      <c r="K12" s="14">
        <v>50</v>
      </c>
      <c r="L12" s="14" t="s">
        <v>64</v>
      </c>
      <c r="M12" t="s">
        <v>3</v>
      </c>
      <c r="N12" s="14">
        <v>15</v>
      </c>
      <c r="O12" s="14">
        <v>11</v>
      </c>
      <c r="P12" t="s">
        <v>64</v>
      </c>
      <c r="Q12" t="s">
        <v>249</v>
      </c>
      <c r="R12" t="s">
        <v>64</v>
      </c>
      <c r="S12" t="s">
        <v>250</v>
      </c>
      <c r="T12" t="s">
        <v>64</v>
      </c>
      <c r="U12" t="s">
        <v>204</v>
      </c>
      <c r="V12" t="s">
        <v>64</v>
      </c>
      <c r="W12" t="s">
        <v>251</v>
      </c>
      <c r="X12" t="s">
        <v>65</v>
      </c>
      <c r="Y12" t="s">
        <v>252</v>
      </c>
      <c r="Z12" t="s">
        <v>65</v>
      </c>
      <c r="AA12" t="s">
        <v>253</v>
      </c>
      <c r="AB12" t="s">
        <v>65</v>
      </c>
      <c r="AC12" t="s">
        <v>254</v>
      </c>
      <c r="AD12" t="s">
        <v>65</v>
      </c>
      <c r="AE12" t="s">
        <v>234</v>
      </c>
      <c r="AI12" s="17">
        <f t="shared" si="17"/>
        <v>11</v>
      </c>
      <c r="AJ12" s="18">
        <f t="shared" si="0"/>
        <v>0</v>
      </c>
      <c r="AK12" s="18">
        <f t="shared" si="1"/>
        <v>11</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1</v>
      </c>
      <c r="BV12" t="s">
        <v>11</v>
      </c>
    </row>
    <row r="13" spans="1:76" x14ac:dyDescent="0.25">
      <c r="A13" s="15">
        <v>44854</v>
      </c>
      <c r="B13" s="62" t="s">
        <v>283</v>
      </c>
      <c r="C13" t="s">
        <v>64</v>
      </c>
      <c r="D13" t="s">
        <v>256</v>
      </c>
      <c r="E13" t="s">
        <v>65</v>
      </c>
      <c r="F13" t="s">
        <v>234</v>
      </c>
      <c r="G13" t="s">
        <v>201</v>
      </c>
      <c r="H13" s="62" t="s">
        <v>284</v>
      </c>
      <c r="I13" t="s">
        <v>84</v>
      </c>
      <c r="J13" s="16">
        <v>44967</v>
      </c>
      <c r="K13" s="14">
        <v>46</v>
      </c>
      <c r="L13" s="14" t="s">
        <v>64</v>
      </c>
      <c r="M13" t="s">
        <v>3</v>
      </c>
      <c r="N13" s="14">
        <v>13.88</v>
      </c>
      <c r="O13" s="14">
        <v>10.119999999999999</v>
      </c>
      <c r="P13" t="s">
        <v>64</v>
      </c>
      <c r="Q13" t="s">
        <v>200</v>
      </c>
      <c r="R13" t="s">
        <v>64</v>
      </c>
      <c r="S13" t="s">
        <v>257</v>
      </c>
      <c r="T13" t="s">
        <v>65</v>
      </c>
      <c r="U13" t="s">
        <v>245</v>
      </c>
      <c r="V13" t="s">
        <v>65</v>
      </c>
      <c r="W13" t="s">
        <v>199</v>
      </c>
      <c r="AI13" s="17">
        <f t="shared" si="17"/>
        <v>10.119999999999999</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10.119999999999999</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44876</v>
      </c>
      <c r="B14" s="62" t="s">
        <v>233</v>
      </c>
      <c r="C14" t="s">
        <v>64</v>
      </c>
      <c r="D14" t="s">
        <v>199</v>
      </c>
      <c r="E14" t="s">
        <v>65</v>
      </c>
      <c r="F14" t="s">
        <v>234</v>
      </c>
      <c r="G14" t="s">
        <v>235</v>
      </c>
      <c r="H14" s="62" t="s">
        <v>236</v>
      </c>
      <c r="I14" t="s">
        <v>70</v>
      </c>
      <c r="J14" s="16">
        <v>44918</v>
      </c>
      <c r="K14" s="14">
        <v>18</v>
      </c>
      <c r="L14" s="14" t="s">
        <v>65</v>
      </c>
      <c r="M14" t="s">
        <v>3</v>
      </c>
      <c r="N14" s="14">
        <v>3.96</v>
      </c>
      <c r="O14" s="14">
        <v>6.04</v>
      </c>
      <c r="AI14" s="17">
        <f t="shared" si="17"/>
        <v>3.96</v>
      </c>
      <c r="AJ14" s="18">
        <f t="shared" si="0"/>
        <v>3.96</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2</v>
      </c>
      <c r="BV14" t="s">
        <v>83</v>
      </c>
      <c r="BW14" cm="1">
        <f t="array" ref="BW14">SUMPRODUCT(--EXACT($BX$14,$I$2:$I$4276))</f>
        <v>9</v>
      </c>
      <c r="BX14" t="s">
        <v>84</v>
      </c>
    </row>
    <row r="15" spans="1:76" x14ac:dyDescent="0.25">
      <c r="A15" s="15">
        <v>44986</v>
      </c>
      <c r="B15" s="62" t="s">
        <v>237</v>
      </c>
      <c r="C15" t="s">
        <v>64</v>
      </c>
      <c r="D15" t="s">
        <v>199</v>
      </c>
      <c r="E15" t="s">
        <v>65</v>
      </c>
      <c r="F15" t="s">
        <v>238</v>
      </c>
      <c r="G15" t="s">
        <v>218</v>
      </c>
      <c r="H15" s="62" t="s">
        <v>239</v>
      </c>
      <c r="I15" t="s">
        <v>70</v>
      </c>
      <c r="J15" s="16">
        <v>45017</v>
      </c>
      <c r="K15" s="14">
        <v>34</v>
      </c>
      <c r="L15" s="14" t="s">
        <v>65</v>
      </c>
      <c r="M15" t="s">
        <v>3</v>
      </c>
      <c r="N15" s="14">
        <v>7.48</v>
      </c>
      <c r="O15" s="14">
        <v>10.52</v>
      </c>
      <c r="AI15" s="17">
        <f t="shared" si="17"/>
        <v>7.48</v>
      </c>
      <c r="AJ15" s="18">
        <f t="shared" si="0"/>
        <v>7.48</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1</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1</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2</v>
      </c>
      <c r="BU15">
        <f>SUM(BS14,BS19)</f>
        <v>0</v>
      </c>
      <c r="BV15" t="s">
        <v>14</v>
      </c>
    </row>
    <row r="16" spans="1:76" x14ac:dyDescent="0.25">
      <c r="A16" s="15">
        <v>44993</v>
      </c>
      <c r="B16" s="62" t="s">
        <v>255</v>
      </c>
      <c r="C16" t="s">
        <v>64</v>
      </c>
      <c r="D16" t="s">
        <v>256</v>
      </c>
      <c r="E16" t="s">
        <v>65</v>
      </c>
      <c r="F16" t="s">
        <v>234</v>
      </c>
      <c r="G16" t="s">
        <v>201</v>
      </c>
      <c r="H16" s="62" t="s">
        <v>202</v>
      </c>
      <c r="I16" t="s">
        <v>84</v>
      </c>
      <c r="J16" s="16">
        <v>44993</v>
      </c>
      <c r="K16" s="14">
        <v>18</v>
      </c>
      <c r="L16" s="14" t="s">
        <v>64</v>
      </c>
      <c r="M16" t="s">
        <v>3</v>
      </c>
      <c r="N16" s="14">
        <v>6.04</v>
      </c>
      <c r="O16" s="14">
        <v>3.96</v>
      </c>
      <c r="P16" t="s">
        <v>64</v>
      </c>
      <c r="Q16" t="s">
        <v>199</v>
      </c>
      <c r="R16" t="s">
        <v>65</v>
      </c>
      <c r="S16" t="s">
        <v>257</v>
      </c>
      <c r="T16" t="s">
        <v>207</v>
      </c>
      <c r="V16" t="s">
        <v>207</v>
      </c>
      <c r="X16" t="s">
        <v>207</v>
      </c>
      <c r="Z16" t="s">
        <v>207</v>
      </c>
      <c r="AB16" t="s">
        <v>207</v>
      </c>
      <c r="AD16" t="s">
        <v>207</v>
      </c>
      <c r="AI16" s="17">
        <f t="shared" si="17"/>
        <v>6.04</v>
      </c>
      <c r="AJ16" s="18">
        <f t="shared" si="0"/>
        <v>0</v>
      </c>
      <c r="AK16" s="18">
        <f t="shared" si="1"/>
        <v>0</v>
      </c>
      <c r="AL16" s="18">
        <f t="shared" si="2"/>
        <v>6.04</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2</v>
      </c>
      <c r="BU16">
        <f>SUM(BS15,BS20)</f>
        <v>6</v>
      </c>
      <c r="BV16" t="s">
        <v>15</v>
      </c>
    </row>
    <row r="17" spans="1:76" x14ac:dyDescent="0.25">
      <c r="A17" s="15">
        <v>45023</v>
      </c>
      <c r="B17" s="62" t="s">
        <v>258</v>
      </c>
      <c r="C17" t="s">
        <v>64</v>
      </c>
      <c r="D17" t="s">
        <v>256</v>
      </c>
      <c r="E17" t="s">
        <v>65</v>
      </c>
      <c r="F17" t="s">
        <v>245</v>
      </c>
      <c r="G17" t="s">
        <v>259</v>
      </c>
      <c r="H17" s="62" t="s">
        <v>260</v>
      </c>
      <c r="I17" t="s">
        <v>84</v>
      </c>
      <c r="J17" s="16">
        <v>45059</v>
      </c>
      <c r="K17" s="14">
        <v>34</v>
      </c>
      <c r="L17" s="14" t="s">
        <v>65</v>
      </c>
      <c r="M17" t="s">
        <v>3</v>
      </c>
      <c r="N17" s="14">
        <v>7.48</v>
      </c>
      <c r="O17" s="14">
        <v>10.52</v>
      </c>
      <c r="P17" t="s">
        <v>64</v>
      </c>
      <c r="Q17" t="s">
        <v>199</v>
      </c>
      <c r="R17" t="s">
        <v>65</v>
      </c>
      <c r="S17" t="s">
        <v>261</v>
      </c>
      <c r="T17" t="s">
        <v>207</v>
      </c>
      <c r="V17" t="s">
        <v>207</v>
      </c>
      <c r="X17" t="s">
        <v>207</v>
      </c>
      <c r="Z17" t="s">
        <v>207</v>
      </c>
      <c r="AB17" t="s">
        <v>207</v>
      </c>
      <c r="AD17" t="s">
        <v>207</v>
      </c>
      <c r="AF17" s="20"/>
      <c r="AI17" s="17">
        <f t="shared" si="17"/>
        <v>7.48</v>
      </c>
      <c r="AJ17" s="18">
        <f t="shared" si="0"/>
        <v>0</v>
      </c>
      <c r="AK17" s="18">
        <f t="shared" si="1"/>
        <v>0</v>
      </c>
      <c r="AL17" s="18">
        <f t="shared" si="2"/>
        <v>7.48</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1</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1</v>
      </c>
    </row>
    <row r="18" spans="1:76" x14ac:dyDescent="0.25">
      <c r="A18" s="15">
        <v>45044</v>
      </c>
      <c r="B18" s="62" t="s">
        <v>270</v>
      </c>
      <c r="C18" t="s">
        <v>64</v>
      </c>
      <c r="D18" t="s">
        <v>271</v>
      </c>
      <c r="E18" t="s">
        <v>65</v>
      </c>
      <c r="F18" t="s">
        <v>272</v>
      </c>
      <c r="G18" t="s">
        <v>273</v>
      </c>
      <c r="H18" s="62" t="s">
        <v>202</v>
      </c>
      <c r="I18" t="s">
        <v>84</v>
      </c>
      <c r="J18" s="16">
        <v>45059</v>
      </c>
      <c r="K18" s="14">
        <v>47</v>
      </c>
      <c r="L18" s="14" t="s">
        <v>65</v>
      </c>
      <c r="M18" t="s">
        <v>3</v>
      </c>
      <c r="N18" s="14">
        <v>10.34</v>
      </c>
      <c r="O18" s="14">
        <v>14.16</v>
      </c>
      <c r="P18" t="s">
        <v>64</v>
      </c>
      <c r="Q18" t="s">
        <v>204</v>
      </c>
      <c r="R18" t="s">
        <v>64</v>
      </c>
      <c r="S18" t="s">
        <v>199</v>
      </c>
      <c r="T18" t="s">
        <v>64</v>
      </c>
      <c r="U18" t="s">
        <v>263</v>
      </c>
      <c r="V18" t="s">
        <v>65</v>
      </c>
      <c r="W18" t="s">
        <v>274</v>
      </c>
      <c r="X18" t="s">
        <v>65</v>
      </c>
      <c r="Y18" t="s">
        <v>275</v>
      </c>
      <c r="Z18" t="s">
        <v>65</v>
      </c>
      <c r="AA18" t="s">
        <v>276</v>
      </c>
      <c r="AF18" s="20"/>
      <c r="AI18" s="17">
        <f t="shared" si="17"/>
        <v>10.34</v>
      </c>
      <c r="AJ18" s="18">
        <f t="shared" si="0"/>
        <v>0</v>
      </c>
      <c r="AK18" s="18">
        <f t="shared" si="1"/>
        <v>0</v>
      </c>
      <c r="AL18" s="18">
        <f t="shared" si="2"/>
        <v>0</v>
      </c>
      <c r="AM18" s="18">
        <f t="shared" si="3"/>
        <v>0</v>
      </c>
      <c r="AN18" s="18">
        <f t="shared" si="4"/>
        <v>10.34</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45259</v>
      </c>
      <c r="B19" s="62" t="s">
        <v>277</v>
      </c>
      <c r="C19" t="s">
        <v>64</v>
      </c>
      <c r="D19" t="s">
        <v>204</v>
      </c>
      <c r="E19" t="s">
        <v>65</v>
      </c>
      <c r="F19" t="s">
        <v>245</v>
      </c>
      <c r="G19" t="s">
        <v>278</v>
      </c>
      <c r="H19" s="62" t="s">
        <v>279</v>
      </c>
      <c r="I19" t="s">
        <v>84</v>
      </c>
      <c r="J19" s="16">
        <v>45259</v>
      </c>
      <c r="K19" s="14">
        <v>27</v>
      </c>
      <c r="L19" s="14" t="s">
        <v>65</v>
      </c>
      <c r="M19" t="s">
        <v>3</v>
      </c>
      <c r="N19" s="14">
        <v>5.94</v>
      </c>
      <c r="O19" s="14">
        <v>8.56</v>
      </c>
      <c r="P19" t="s">
        <v>65</v>
      </c>
      <c r="Q19" t="s">
        <v>234</v>
      </c>
      <c r="R19" t="s">
        <v>64</v>
      </c>
      <c r="S19" t="s">
        <v>199</v>
      </c>
      <c r="T19" t="s">
        <v>207</v>
      </c>
      <c r="V19" t="s">
        <v>207</v>
      </c>
      <c r="X19" t="s">
        <v>207</v>
      </c>
      <c r="Z19" t="s">
        <v>207</v>
      </c>
      <c r="AF19" s="20"/>
      <c r="AI19" s="17">
        <f t="shared" si="17"/>
        <v>5.94</v>
      </c>
      <c r="AJ19" s="18">
        <f t="shared" si="0"/>
        <v>0</v>
      </c>
      <c r="AK19" s="18">
        <f t="shared" si="1"/>
        <v>0</v>
      </c>
      <c r="AL19" s="18">
        <f t="shared" si="2"/>
        <v>0</v>
      </c>
      <c r="AM19" s="18">
        <f t="shared" si="3"/>
        <v>0</v>
      </c>
      <c r="AN19" s="18">
        <f t="shared" si="4"/>
        <v>5.94</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45277</v>
      </c>
      <c r="B20" s="62" t="s">
        <v>280</v>
      </c>
      <c r="C20" t="s">
        <v>64</v>
      </c>
      <c r="D20" t="s">
        <v>247</v>
      </c>
      <c r="E20" t="s">
        <v>65</v>
      </c>
      <c r="F20" t="s">
        <v>241</v>
      </c>
      <c r="G20" t="s">
        <v>259</v>
      </c>
      <c r="H20" s="62" t="s">
        <v>281</v>
      </c>
      <c r="I20" t="s">
        <v>84</v>
      </c>
      <c r="J20" s="16">
        <v>45277</v>
      </c>
      <c r="K20" s="14">
        <v>17</v>
      </c>
      <c r="L20" s="14" t="s">
        <v>207</v>
      </c>
      <c r="M20" t="s">
        <v>5</v>
      </c>
      <c r="N20" s="14">
        <v>4.25</v>
      </c>
      <c r="O20" s="14">
        <v>4.25</v>
      </c>
      <c r="P20" t="s">
        <v>64</v>
      </c>
      <c r="Q20" t="s">
        <v>250</v>
      </c>
      <c r="R20" t="s">
        <v>64</v>
      </c>
      <c r="S20" t="s">
        <v>251</v>
      </c>
      <c r="T20" t="s">
        <v>64</v>
      </c>
      <c r="U20" t="s">
        <v>199</v>
      </c>
      <c r="V20" t="s">
        <v>64</v>
      </c>
      <c r="W20" t="s">
        <v>249</v>
      </c>
      <c r="X20" t="s">
        <v>65</v>
      </c>
      <c r="Y20" t="s">
        <v>282</v>
      </c>
      <c r="AF20" s="20"/>
      <c r="AI20" s="17">
        <f t="shared" si="17"/>
        <v>4.25</v>
      </c>
      <c r="AJ20" s="18">
        <f t="shared" si="0"/>
        <v>0</v>
      </c>
      <c r="AK20" s="18">
        <f t="shared" si="1"/>
        <v>0</v>
      </c>
      <c r="AL20" s="18">
        <f t="shared" si="2"/>
        <v>0</v>
      </c>
      <c r="AM20" s="18">
        <f t="shared" si="3"/>
        <v>0</v>
      </c>
      <c r="AN20" s="18">
        <f t="shared" si="4"/>
        <v>0</v>
      </c>
      <c r="AO20" s="18">
        <f t="shared" si="5"/>
        <v>0</v>
      </c>
      <c r="AP20" s="18">
        <f t="shared" si="18"/>
        <v>4.25</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1</v>
      </c>
      <c r="BJ20" s="14"/>
      <c r="BK20" s="14">
        <f>COUNTIFS($Q$2:$Q$4276,"*"&amp;$BC$1&amp;"*",$L$2:$L$4276,"USA",$M$2:$M$4276,"Major Victory",$I$2:$I$4276,"Multiplayer Battle",$P$2:$P$4276,"CSA")</f>
        <v>1</v>
      </c>
      <c r="BL20" s="14">
        <f>COUNTIFS($S$2:$S$4276,"*"&amp;$BC$1&amp;"*",$L$2:$L$4276,"USA",$M$2:$M$4276,"Major Victory",$I$2:$I$4276,"Multiplayer Battle",$R$2:$R$4276,"CSA")</f>
        <v>2</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4</v>
      </c>
    </row>
    <row r="21" spans="1:76" x14ac:dyDescent="0.25">
      <c r="A21" s="15">
        <v>45289</v>
      </c>
      <c r="B21" s="62" t="s">
        <v>240</v>
      </c>
      <c r="C21" t="s">
        <v>64</v>
      </c>
      <c r="D21" t="s">
        <v>199</v>
      </c>
      <c r="E21" t="s">
        <v>65</v>
      </c>
      <c r="F21" t="s">
        <v>241</v>
      </c>
      <c r="G21" t="s">
        <v>201</v>
      </c>
      <c r="H21" s="62" t="s">
        <v>242</v>
      </c>
      <c r="I21" t="s">
        <v>70</v>
      </c>
      <c r="J21" s="16">
        <v>45308</v>
      </c>
      <c r="K21" s="14">
        <v>9</v>
      </c>
      <c r="L21" s="14" t="s">
        <v>65</v>
      </c>
      <c r="M21" t="s">
        <v>3</v>
      </c>
      <c r="N21" s="14">
        <v>1.98</v>
      </c>
      <c r="O21" s="14">
        <v>3.52</v>
      </c>
      <c r="AI21" s="17">
        <f t="shared" si="17"/>
        <v>1.98</v>
      </c>
      <c r="AJ21" s="18">
        <f t="shared" si="0"/>
        <v>1.98</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9</v>
      </c>
    </row>
    <row r="22" spans="1:76" x14ac:dyDescent="0.25">
      <c r="A22" s="15">
        <v>45321</v>
      </c>
      <c r="B22" s="62" t="s">
        <v>243</v>
      </c>
      <c r="C22" t="s">
        <v>64</v>
      </c>
      <c r="D22" t="s">
        <v>199</v>
      </c>
      <c r="E22" t="s">
        <v>65</v>
      </c>
      <c r="F22" t="s">
        <v>234</v>
      </c>
      <c r="G22" t="s">
        <v>235</v>
      </c>
      <c r="H22" s="62" t="s">
        <v>244</v>
      </c>
      <c r="I22" t="s">
        <v>84</v>
      </c>
      <c r="J22" s="16">
        <v>45321</v>
      </c>
      <c r="K22" s="14">
        <v>15</v>
      </c>
      <c r="L22" s="14" t="s">
        <v>65</v>
      </c>
      <c r="M22" t="s">
        <v>3</v>
      </c>
      <c r="N22" s="14">
        <v>3.3</v>
      </c>
      <c r="O22" s="14">
        <v>5.2</v>
      </c>
      <c r="P22" t="s">
        <v>64</v>
      </c>
      <c r="Q22" t="s">
        <v>204</v>
      </c>
      <c r="R22" t="s">
        <v>65</v>
      </c>
      <c r="S22" t="s">
        <v>245</v>
      </c>
      <c r="T22" t="s">
        <v>207</v>
      </c>
      <c r="V22" t="s">
        <v>207</v>
      </c>
      <c r="AF22" s="20"/>
      <c r="AI22" s="17">
        <f t="shared" si="17"/>
        <v>3.3</v>
      </c>
      <c r="AJ22" s="18">
        <f t="shared" si="0"/>
        <v>3.3</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45390</v>
      </c>
      <c r="B23" s="62" t="s">
        <v>262</v>
      </c>
      <c r="C23" t="s">
        <v>64</v>
      </c>
      <c r="D23" t="s">
        <v>263</v>
      </c>
      <c r="E23" t="s">
        <v>65</v>
      </c>
      <c r="F23" t="s">
        <v>251</v>
      </c>
      <c r="G23" t="s">
        <v>264</v>
      </c>
      <c r="H23" s="62" t="s">
        <v>265</v>
      </c>
      <c r="I23" t="s">
        <v>84</v>
      </c>
      <c r="J23" s="16">
        <v>45395</v>
      </c>
      <c r="K23" s="14">
        <v>12</v>
      </c>
      <c r="L23" s="14" t="s">
        <v>207</v>
      </c>
      <c r="M23" t="s">
        <v>5</v>
      </c>
      <c r="N23" s="14">
        <v>3</v>
      </c>
      <c r="O23" s="14">
        <v>3</v>
      </c>
      <c r="P23" t="s">
        <v>64</v>
      </c>
      <c r="Q23" t="s">
        <v>199</v>
      </c>
      <c r="R23" t="s">
        <v>65</v>
      </c>
      <c r="S23" t="s">
        <v>250</v>
      </c>
      <c r="T23" t="s">
        <v>64</v>
      </c>
      <c r="U23" t="s">
        <v>266</v>
      </c>
      <c r="V23" t="s">
        <v>65</v>
      </c>
      <c r="W23" t="s">
        <v>257</v>
      </c>
      <c r="X23" t="s">
        <v>64</v>
      </c>
      <c r="Y23" t="s">
        <v>267</v>
      </c>
      <c r="Z23" t="s">
        <v>65</v>
      </c>
      <c r="AA23" t="s">
        <v>268</v>
      </c>
      <c r="AB23" t="s">
        <v>64</v>
      </c>
      <c r="AC23" t="s">
        <v>269</v>
      </c>
      <c r="AD23" t="s">
        <v>65</v>
      </c>
      <c r="AE23" t="s">
        <v>247</v>
      </c>
      <c r="AF23" s="20"/>
      <c r="AI23" s="17">
        <f t="shared" si="17"/>
        <v>3</v>
      </c>
      <c r="AJ23" s="18">
        <f t="shared" si="0"/>
        <v>0</v>
      </c>
      <c r="AK23" s="18">
        <f t="shared" si="1"/>
        <v>0</v>
      </c>
      <c r="AL23" s="18">
        <f t="shared" si="2"/>
        <v>3</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230</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21</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266</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9</v>
      </c>
      <c r="BF41" t="s">
        <v>66</v>
      </c>
      <c r="BW41">
        <f>SUM(BO3,BO8,BW14,BW27,BW37)</f>
        <v>22</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526</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W15">
    <cfRule type="containsText" dxfId="8" priority="11" operator="containsText" text=", USA">
      <formula>NOT(ISERROR(SEARCH(", USA",A2)))</formula>
    </cfRule>
    <cfRule type="containsText" dxfId="7" priority="12" operator="containsText" text=", CSA">
      <formula>NOT(ISERROR(SEARCH(", CSA",A2)))</formula>
    </cfRule>
  </conditionalFormatting>
  <conditionalFormatting sqref="A23:W23">
    <cfRule type="containsText" dxfId="6" priority="1" operator="containsText" text=", USA">
      <formula>NOT(ISERROR(SEARCH(", USA",A23)))</formula>
    </cfRule>
    <cfRule type="containsText" dxfId="5" priority="2" operator="containsText" text=", CSA">
      <formula>NOT(ISERROR(SEARCH(", CSA",A23)))</formula>
    </cfRule>
  </conditionalFormatting>
  <conditionalFormatting sqref="A22:Y22">
    <cfRule type="containsText" dxfId="4" priority="3" operator="containsText" text=", USA">
      <formula>NOT(ISERROR(SEARCH(", USA",A22)))</formula>
    </cfRule>
    <cfRule type="containsText" dxfId="3" priority="4" operator="containsText" text=", CSA">
      <formula>NOT(ISERROR(SEARCH(", CSA",A22)))</formula>
    </cfRule>
  </conditionalFormatting>
  <conditionalFormatting sqref="A16:AE21">
    <cfRule type="containsText" dxfId="2" priority="5" operator="containsText" text=", USA">
      <formula>NOT(ISERROR(SEARCH(", USA",A16)))</formula>
    </cfRule>
    <cfRule type="containsText" dxfId="1" priority="6" operator="containsText" text=", CSA">
      <formula>NOT(ISERROR(SEARCH(", CSA",A16)))</formula>
    </cfRule>
  </conditionalFormatting>
  <conditionalFormatting sqref="AJ2:BA1048576">
    <cfRule type="cellIs" dxfId="0" priority="1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Karl McEntegart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2025-03-26T03:28:46Z</dcterms:modified>
</cp:coreProperties>
</file>